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<sst xmlns="http://schemas.openxmlformats.org/spreadsheetml/2006/main" count="222" uniqueCount="209">
  <si>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</si>
  <si>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</si>
  <si>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</si>
  <si>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</si>
  <si>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</si>
  <si>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</si>
  <si>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</si>
  <si>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</si>
  <si>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</si>
  <si>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</si>
  <si>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</si>
  <si>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</si>
  <si>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</si>
  <si>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</si>
  <si>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</si>
  <si>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</si>
  <si>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</si>
  <si>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</si>
  <si>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</si>
  <si>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</si>
  <si>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</si>
  <si>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</si>
  <si>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</si>
  <si>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</si>
  <si>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</si>
  <si>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</si>
  <si>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</si>
  <si>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</si>
  <si>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</si>
  <si>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</si>
  <si>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</si>
  <si>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</si>
  <si>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</si>
  <si>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</si>
  <si>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</si>
  <si>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</si>
  <si>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</si>
  <si>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</si>
  <si>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</si>
  <si>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</si>
  <si>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</si>
  <si>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</si>
  <si>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</si>
  <si>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</si>
  <si>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</si>
  <si>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</si>
  <si>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</si>
  <si>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</si>
  <si>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</si>
  <si>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</si>
  <si>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</si>
  <si>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</si>
  <si>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</si>
  <si>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</si>
  <si>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</si>
  <si>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</si>
  <si>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</si>
  <si>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</si>
  <si>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</si>
  <si>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</si>
  <si>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</si>
  <si>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</si>
  <si>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</si>
  <si>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</si>
  <si>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</si>
  <si>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</si>
  <si>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</si>
  <si>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</si>
  <si>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</si>
  <si>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</si>
  <si>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</si>
  <si>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</si>
  <si>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</si>
  <si>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</si>
  <si>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</si>
  <si>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</si>
  <si>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</si>
  <si>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</si>
  <si>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</si>
  <si>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</si>
  <si>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</si>
  <si>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</si>
  <si>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</si>
  <si>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</si>
  <si>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</si>
  <si>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</si>
  <si>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</si>
  <si>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</si>
  <si>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</si>
  <si>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</si>
  <si>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</si>
  <si>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</si>
  <si>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</si>
  <si>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</si>
  <si>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</si>
  <si>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</si>
  <si>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</si>
  <si>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</si>
  <si>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</si>
  <si>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</si>
  <si>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</si>
  <si>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</si>
  <si>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</si>
  <si>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</si>
  <si>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</si>
  <si>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</si>
  <si>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</si>
  <si>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</si>
  <si>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</si>
  <si>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</si>
  <si>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</si>
  <si>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</si>
  <si>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</si>
  <si>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</si>
  <si>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</si>
  <si>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</si>
  <si>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</si>
  <si>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</si>
  <si>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</si>
  <si>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</si>
  <si>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</si>
  <si>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</si>
  <si>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</si>
  <si>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</si>
  <si>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</si>
  <si>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</si>
  <si>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</si>
  <si>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</si>
  <si>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</si>
  <si>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</si>
  <si>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</si>
  <si>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</si>
  <si>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</si>
  <si>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</si>
  <si>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</si>
  <si>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</si>
  <si>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</si>
  <si>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</si>
  <si>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</si>
  <si>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</si>
  <si>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</si>
  <si>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</si>
  <si>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</si>
  <si>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</si>
  <si>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</si>
  <si>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</si>
  <si>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</si>
  <si>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</si>
  <si>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</si>
  <si>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</si>
  <si>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</si>
  <si>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</si>
  <si>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</si>
  <si>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</si>
  <si>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</si>
  <si>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</si>
  <si>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</si>
  <si>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</si>
  <si>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</si>
  <si>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</si>
  <si>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</si>
  <si>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</si>
  <si>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</si>
  <si>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</si>
  <si>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</si>
  <si>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</si>
  <si>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</si>
  <si>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</si>
  <si>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</si>
  <si>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</si>
  <si>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</si>
  <si>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</si>
  <si>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</si>
  <si>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</si>
  <si>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</si>
  <si>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</si>
  <si>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</si>
  <si>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</si>
  <si>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</si>
  <si>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</si>
  <si>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</si>
  <si>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</si>
  <si>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</si>
  <si>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</si>
  <si>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</si>
  <si>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</si>
  <si>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</si>
  <si>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</si>
  <si>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</si>
  <si>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</si>
  <si>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</si>
  <si>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</si>
  <si>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</si>
  <si>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</si>
  <si>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</si>
  <si>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</si>
  <si>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</si>
  <si>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</si>
  <si>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</si>
  <si>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</si>
  <si>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</si>
  <si>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</si>
  <si>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</si>
  <si>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</si>
  <si>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</si>
  <si>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</si>
  <si>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NATIONAL PETROULEUM</t>
  </si>
  <si>
    <t>البترول الوطنية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</si>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</sst>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B22" sqref="B2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141103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75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0</v>
      </c>
      <c r="F11" s="15">
        <v>0</v>
      </c>
      <c r="G11" s="15">
        <v>0</v>
      </c>
      <c r="H11" s="15">
        <v>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7884294</v>
      </c>
      <c r="F16" s="25">
        <v>7158906</v>
      </c>
      <c r="G16" s="25">
        <v>3145990</v>
      </c>
      <c r="H16" s="25">
        <v>8342096</v>
      </c>
      <c r="I16" s="11" t="s">
        <v>21</v>
      </c>
    </row>
    <row r="17" spans="4:9" ht="15.75">
      <c r="D17" s="12" t="s">
        <v>22</v>
      </c>
      <c r="E17" s="26">
        <v>4716437</v>
      </c>
      <c r="F17" s="26">
        <v>4509091</v>
      </c>
      <c r="G17" s="26">
        <v>4382576</v>
      </c>
      <c r="H17" s="26">
        <v>1486240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7325780</v>
      </c>
      <c r="F21" s="26">
        <v>5907534</v>
      </c>
      <c r="G21" s="26">
        <v>6073001</v>
      </c>
      <c r="H21" s="26">
        <v>691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6072310</v>
      </c>
      <c r="I22" s="14" t="s">
        <v>33</v>
      </c>
    </row>
    <row r="23" spans="4:9" ht="15.75">
      <c r="D23" s="12" t="s">
        <v>34</v>
      </c>
      <c r="E23" s="26">
        <v>20617881</v>
      </c>
      <c r="F23" s="26">
        <v>18429985</v>
      </c>
      <c r="G23" s="26">
        <v>14362067</v>
      </c>
      <c r="H23" s="26">
        <v>16127684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3811020</v>
      </c>
      <c r="F25" s="26">
        <v>4709722</v>
      </c>
      <c r="G25" s="26">
        <v>5767461</v>
      </c>
      <c r="H25" s="26">
        <v>6949651</v>
      </c>
      <c r="I25" s="14" t="s">
        <v>39</v>
      </c>
    </row>
    <row r="26" spans="4:9" ht="15.75">
      <c r="D26" s="12" t="s">
        <v>40</v>
      </c>
      <c r="E26" s="26">
        <v>234635</v>
      </c>
      <c r="F26" s="26">
        <v>234635</v>
      </c>
      <c r="G26" s="26">
        <v>234635</v>
      </c>
      <c r="H26" s="26">
        <v>0</v>
      </c>
      <c r="I26" s="14" t="s">
        <v>41</v>
      </c>
    </row>
    <row r="27" spans="4:9" ht="15.75">
      <c r="D27" s="12" t="s">
        <v>42</v>
      </c>
      <c r="E27" s="26">
        <v>1380566</v>
      </c>
      <c r="F27" s="26">
        <v>196732</v>
      </c>
      <c r="G27" s="26">
        <v>248513</v>
      </c>
      <c r="H27" s="26">
        <v>0</v>
      </c>
      <c r="I27" s="14" t="s">
        <v>43</v>
      </c>
    </row>
    <row r="28" spans="4:9" ht="15.75">
      <c r="D28" s="12" t="s">
        <v>44</v>
      </c>
      <c r="E28" s="26">
        <v>5426221</v>
      </c>
      <c r="F28" s="26">
        <v>5141089</v>
      </c>
      <c r="G28" s="26">
        <v>6250609</v>
      </c>
      <c r="H28" s="26">
        <v>6949651</v>
      </c>
      <c r="I28" s="14" t="s">
        <v>45</v>
      </c>
    </row>
    <row r="29" spans="4:9" ht="15.75">
      <c r="D29" s="12" t="s">
        <v>46</v>
      </c>
      <c r="E29" s="26">
        <v>3204158</v>
      </c>
      <c r="F29" s="26">
        <v>3196372</v>
      </c>
      <c r="G29" s="26">
        <v>3307131</v>
      </c>
      <c r="H29" s="26">
        <v>0</v>
      </c>
      <c r="I29" s="14" t="s">
        <v>47</v>
      </c>
    </row>
    <row r="30" spans="4:9" ht="15.75">
      <c r="D30" s="28" t="s">
        <v>48</v>
      </c>
      <c r="E30" s="29">
        <v>29248260</v>
      </c>
      <c r="F30" s="29">
        <v>26767446</v>
      </c>
      <c r="G30" s="29">
        <v>23919807</v>
      </c>
      <c r="H30" s="29">
        <v>23077335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322986</v>
      </c>
      <c r="F35" s="25">
        <v>35990</v>
      </c>
      <c r="G35" s="25">
        <v>261288</v>
      </c>
      <c r="H35" s="25">
        <v>292281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992139</v>
      </c>
      <c r="F39" s="26">
        <v>538297</v>
      </c>
      <c r="G39" s="26">
        <v>399784</v>
      </c>
      <c r="H39" s="26">
        <v>477483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1804778</v>
      </c>
      <c r="F42" s="26">
        <v>1937676</v>
      </c>
      <c r="G42" s="26">
        <v>2440897</v>
      </c>
      <c r="H42" s="26">
        <v>2166603</v>
      </c>
      <c r="I42" s="14" t="s">
        <v>69</v>
      </c>
    </row>
    <row r="43" spans="4:9" ht="15.75">
      <c r="D43" s="36" t="s">
        <v>70</v>
      </c>
      <c r="E43" s="29">
        <v>2796917</v>
      </c>
      <c r="F43" s="29">
        <v>2475973</v>
      </c>
      <c r="G43" s="29">
        <v>2840681</v>
      </c>
      <c r="H43" s="29">
        <v>2644086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5980447</v>
      </c>
      <c r="F49" s="26">
        <v>5721872</v>
      </c>
      <c r="G49" s="26">
        <v>5393116</v>
      </c>
      <c r="H49" s="26">
        <v>5328528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/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1050000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4420896</v>
      </c>
      <c r="F59" s="26">
        <v>3569601</v>
      </c>
      <c r="G59" s="26">
        <v>686010</v>
      </c>
      <c r="H59" s="26">
        <v>104721</v>
      </c>
      <c r="I59" s="14" t="s">
        <v>95</v>
      </c>
    </row>
    <row r="60" spans="4:9" ht="15.75">
      <c r="D60" s="12" t="s">
        <v>96</v>
      </c>
      <c r="E60" s="26">
        <v>26451343</v>
      </c>
      <c r="F60" s="26">
        <v>24291473</v>
      </c>
      <c r="G60" s="26">
        <v>21079126</v>
      </c>
      <c r="H60" s="26">
        <v>20433249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29248260</v>
      </c>
      <c r="F62" s="29">
        <v>26767446</v>
      </c>
      <c r="G62" s="29">
        <v>23919807</v>
      </c>
      <c r="H62" s="29">
        <v>23077335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8085809</v>
      </c>
      <c r="F66" s="25">
        <v>9124141</v>
      </c>
      <c r="G66" s="25">
        <v>1315123</v>
      </c>
      <c r="H66" s="25">
        <v>1164418</v>
      </c>
      <c r="I66" s="11" t="s">
        <v>103</v>
      </c>
    </row>
    <row r="67" spans="4:9" ht="15.75">
      <c r="D67" s="12" t="s">
        <v>104</v>
      </c>
      <c r="E67" s="26">
        <v>4580790</v>
      </c>
      <c r="F67" s="26">
        <v>5134763</v>
      </c>
      <c r="G67" s="26">
        <v>4559382</v>
      </c>
      <c r="H67" s="26">
        <v>4615693</v>
      </c>
      <c r="I67" s="14" t="s">
        <v>105</v>
      </c>
    </row>
    <row r="68" spans="4:9" ht="15.75">
      <c r="D68" s="12" t="s">
        <v>106</v>
      </c>
      <c r="E68" s="26">
        <v>3505019</v>
      </c>
      <c r="F68" s="26">
        <v>3989378</v>
      </c>
      <c r="G68" s="26">
        <v>-3244259</v>
      </c>
      <c r="H68" s="26">
        <v>-3451275</v>
      </c>
      <c r="I68" s="14" t="s">
        <v>107</v>
      </c>
    </row>
    <row r="69" spans="4:9" ht="15.75">
      <c r="D69" s="12" t="s">
        <v>108</v>
      </c>
      <c r="E69" s="26">
        <v>1754819</v>
      </c>
      <c r="F69" s="26">
        <v>1516796</v>
      </c>
      <c r="G69" s="26">
        <v>1391147</v>
      </c>
      <c r="H69" s="26">
        <v>1821819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1325197</v>
      </c>
      <c r="F71" s="26">
        <v>1326239</v>
      </c>
      <c r="G71" s="26">
        <v>1227009</v>
      </c>
      <c r="H71" s="26">
        <v>1252712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1750200</v>
      </c>
      <c r="F73" s="26">
        <v>2472582</v>
      </c>
      <c r="G73" s="26">
        <v>-4635406</v>
      </c>
      <c r="H73" s="26">
        <v>-5273094</v>
      </c>
      <c r="I73" s="14" t="s">
        <v>117</v>
      </c>
    </row>
    <row r="74" spans="4:9" ht="15.75">
      <c r="D74" s="12" t="s">
        <v>118</v>
      </c>
      <c r="E74" s="26">
        <v>940550</v>
      </c>
      <c r="F74" s="26">
        <v>1149976</v>
      </c>
      <c r="G74" s="26">
        <v>5764018</v>
      </c>
      <c r="H74" s="26">
        <v>5800333</v>
      </c>
      <c r="I74" s="14" t="s">
        <v>119</v>
      </c>
    </row>
    <row r="75" spans="4:9" ht="15.75">
      <c r="D75" s="12" t="s">
        <v>120</v>
      </c>
      <c r="E75" s="26">
        <v>70000</v>
      </c>
      <c r="F75" s="26">
        <v>300000</v>
      </c>
      <c r="G75" s="26">
        <v>442869</v>
      </c>
      <c r="H75" s="26">
        <v>3339112</v>
      </c>
      <c r="I75" s="14" t="s">
        <v>121</v>
      </c>
    </row>
    <row r="76" spans="4:9" ht="15.75">
      <c r="D76" s="12" t="s">
        <v>122</v>
      </c>
      <c r="E76" s="26">
        <v>2620750</v>
      </c>
      <c r="F76" s="26">
        <v>3322558</v>
      </c>
      <c r="G76" s="26">
        <v>685743</v>
      </c>
      <c r="H76" s="26">
        <v>-2811873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2620750</v>
      </c>
      <c r="F78" s="26">
        <v>3322558</v>
      </c>
      <c r="G78" s="26">
        <v>685743</v>
      </c>
      <c r="H78" s="26">
        <v>-2811873</v>
      </c>
      <c r="I78" s="43" t="s">
        <v>127</v>
      </c>
    </row>
    <row r="79" spans="4:9" ht="15.75">
      <c r="D79" s="12" t="s">
        <v>128</v>
      </c>
      <c r="E79" s="26">
        <v>425880</v>
      </c>
      <c r="F79" s="26">
        <v>75211</v>
      </c>
      <c r="G79" s="26">
        <v>4866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35000</v>
      </c>
      <c r="F82" s="26">
        <v>35000</v>
      </c>
      <c r="G82" s="26">
        <v>35000</v>
      </c>
      <c r="H82" s="26">
        <v>1960</v>
      </c>
      <c r="I82" s="43" t="s">
        <v>135</v>
      </c>
    </row>
    <row r="83" spans="4:9" ht="15.75">
      <c r="D83" s="12" t="s">
        <v>136</v>
      </c>
      <c r="E83" s="26">
        <v>2159870</v>
      </c>
      <c r="F83" s="26">
        <v>3212347</v>
      </c>
      <c r="G83" s="26">
        <v>645877</v>
      </c>
      <c r="H83" s="26">
        <v>-2813833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2159870</v>
      </c>
      <c r="F85" s="29">
        <v>3212347</v>
      </c>
      <c r="G85" s="29">
        <v>645877</v>
      </c>
      <c r="H85" s="29">
        <v>-2813833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7158906</v>
      </c>
      <c r="F89" s="25">
        <v>1145990</v>
      </c>
      <c r="G89" s="25">
        <v>7342096</v>
      </c>
      <c r="H89" s="25">
        <v>15113357</v>
      </c>
      <c r="I89" s="11" t="s">
        <v>143</v>
      </c>
    </row>
    <row r="90" spans="4:9" ht="15.75">
      <c r="D90" s="12" t="s">
        <v>144</v>
      </c>
      <c r="E90" s="26">
        <v>3243009</v>
      </c>
      <c r="F90" s="26">
        <v>5169654</v>
      </c>
      <c r="G90" s="26">
        <v>1081342</v>
      </c>
      <c r="H90" s="26">
        <v>-2366813</v>
      </c>
      <c r="I90" s="14" t="s">
        <v>145</v>
      </c>
    </row>
    <row r="91" spans="4:9" ht="15.75">
      <c r="D91" s="12" t="s">
        <v>146</v>
      </c>
      <c r="E91" s="26">
        <v>-2517621</v>
      </c>
      <c r="F91" s="26">
        <v>843262</v>
      </c>
      <c r="G91" s="26">
        <v>-1277448</v>
      </c>
      <c r="H91" s="26">
        <v>-3404441</v>
      </c>
      <c r="I91" s="14" t="s">
        <v>147</v>
      </c>
    </row>
    <row r="92" spans="4:9" ht="15.75">
      <c r="D92" s="12" t="s">
        <v>148</v>
      </c>
      <c r="E92" s="26">
        <v>0</v>
      </c>
      <c r="F92" s="26">
        <v>0</v>
      </c>
      <c r="G92" s="26">
        <v>-6000000</v>
      </c>
      <c r="H92" s="26">
        <v>-2000007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/>
      <c r="I93" s="63" t="s">
        <v>203</v>
      </c>
    </row>
    <row r="94" spans="4:9" ht="15.75">
      <c r="D94" s="28" t="s">
        <v>150</v>
      </c>
      <c r="E94" s="29">
        <v>7884294</v>
      </c>
      <c r="F94" s="29">
        <v>7158906</v>
      </c>
      <c r="G94" s="29">
        <v>1145990</v>
      </c>
      <c r="H94" s="29">
        <v>7342096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>
      <c r="D99" s="12" t="s">
        <v>156</v>
      </c>
      <c r="E99" s="13">
        <f>+E85/E10</f>
        <v>0.14399133333333333</v>
      </c>
      <c r="F99" s="13">
        <f>+F85/F10</f>
        <v>0.21415646666666666</v>
      </c>
      <c r="G99" s="13">
        <f>+G85/G10</f>
        <v>4.305846666666667E-2</v>
      </c>
      <c r="H99" s="13">
        <f>+H85/H10</f>
        <v>-0.18758886666666666</v>
      </c>
      <c r="I99" s="14" t="s">
        <v>157</v>
      </c>
    </row>
    <row r="100" spans="1:15" ht="15.75">
      <c r="D100" s="12" t="s">
        <v>158</v>
      </c>
      <c r="E100" s="13">
        <f>+E56/E10</f>
        <v>7.0000000000000007E-2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1.7634228666666667</v>
      </c>
      <c r="F101" s="13">
        <f>+F60/F10</f>
        <v>1.6194315333333333</v>
      </c>
      <c r="G101" s="13">
        <f>+G60/G10</f>
        <v>1.4052750666666667</v>
      </c>
      <c r="H101" s="13">
        <f>+H60/H10</f>
        <v>1.3622166</v>
      </c>
      <c r="I101" s="14" t="s">
        <v>161</v>
      </c>
    </row>
    <row r="102" spans="1:15" ht="15.75">
      <c r="D102" s="12" t="s">
        <v>162</v>
      </c>
      <c r="E102" s="13">
        <f>+E11/E85</f>
        <v>0</v>
      </c>
      <c r="F102" s="13">
        <f>+F11/F85</f>
        <v>0</v>
      </c>
      <c r="G102" s="13">
        <f>+G11/G85</f>
        <v>0</v>
      </c>
      <c r="H102" s="13">
        <f>+H11/H85</f>
        <v>0</v>
      </c>
      <c r="I102" s="14" t="s">
        <v>163</v>
      </c>
    </row>
    <row r="103" spans="1:15" ht="15.75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75">
      <c r="D104" s="12" t="s">
        <v>166</v>
      </c>
      <c r="E104" s="13">
        <f>+E56*100/E85</f>
        <v>48.614036955927901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</v>
      </c>
      <c r="F105" s="46">
        <f>+F11/F60</f>
        <v>0</v>
      </c>
      <c r="G105" s="46">
        <f>+G11/G60</f>
        <v>0</v>
      </c>
      <c r="H105" s="46">
        <f>+H11/H60</f>
        <v>0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43.347783752992434</v>
      </c>
      <c r="F107" s="51">
        <f>+F68*100/F66</f>
        <v>43.723326941133415</v>
      </c>
      <c r="G107" s="51">
        <f>+G68*100/G66</f>
        <v>-246.68863672827561</v>
      </c>
      <c r="H107" s="51">
        <f>+H68*100/H66</f>
        <v>-296.39485133345585</v>
      </c>
      <c r="I107" s="11" t="s">
        <v>171</v>
      </c>
    </row>
    <row r="108" spans="1:15" ht="15.75">
      <c r="D108" s="12" t="s">
        <v>172</v>
      </c>
      <c r="E108" s="52">
        <f>+E76*100/E66</f>
        <v>32.411722809678039</v>
      </c>
      <c r="F108" s="52">
        <f>+F76*100/F66</f>
        <v>36.41502252102417</v>
      </c>
      <c r="G108" s="52">
        <f>+G76*100/G66</f>
        <v>52.142879411279402</v>
      </c>
      <c r="H108" s="52">
        <f>+H76*100/H66</f>
        <v>-241.48312719315572</v>
      </c>
      <c r="I108" s="14" t="s">
        <v>173</v>
      </c>
    </row>
    <row r="109" spans="1:15" ht="15.75">
      <c r="D109" s="12" t="s">
        <v>174</v>
      </c>
      <c r="E109" s="52">
        <f>+E83*100/E66</f>
        <v>26.71186024799745</v>
      </c>
      <c r="F109" s="52">
        <f>+F83*100/F66</f>
        <v>35.207117031619745</v>
      </c>
      <c r="G109" s="52">
        <f>+G83*100/G66</f>
        <v>49.111527971147943</v>
      </c>
      <c r="H109" s="52">
        <f>+H83*100/H66</f>
        <v>-241.65145162647778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7.3846102298051237</v>
      </c>
      <c r="F110" s="52">
        <f t="shared" ref="F110:H110" si="0">F83*100/F30</f>
        <v>12.000946971182831</v>
      </c>
      <c r="G110" s="52">
        <f t="shared" si="0"/>
        <v>2.7001764688151537</v>
      </c>
      <c r="H110" s="52">
        <f t="shared" si="0"/>
        <v>-12.193058687235766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8.16544551253976</v>
      </c>
      <c r="F111" s="53">
        <f t="shared" ref="F111:H111" si="1">+F85*100/F60</f>
        <v>13.224175413323021</v>
      </c>
      <c r="G111" s="53">
        <f t="shared" si="1"/>
        <v>3.0640596768575699</v>
      </c>
      <c r="H111" s="53">
        <f t="shared" si="1"/>
        <v>-13.770854551814056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9.5626782584673418</v>
      </c>
      <c r="F113" s="10">
        <f>+F43*100/F30</f>
        <v>9.2499411411906838</v>
      </c>
      <c r="G113" s="10">
        <f>+G43*100/G30</f>
        <v>11.875852510013981</v>
      </c>
      <c r="H113" s="10">
        <f>+H43*100/H30</f>
        <v>11.457501483598518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90.437321741532656</v>
      </c>
      <c r="F114" s="13">
        <f>+F60*100/F30</f>
        <v>90.750058858809311</v>
      </c>
      <c r="G114" s="13">
        <f>+G60*100/G30</f>
        <v>88.124147489986015</v>
      </c>
      <c r="H114" s="13">
        <f>+H60*100/H30</f>
        <v>88.54249851640148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0.27645436002004908</v>
      </c>
      <c r="F117" s="10">
        <f>+F66/F30</f>
        <v>0.34086707413176437</v>
      </c>
      <c r="G117" s="10">
        <f>+G66/G30</f>
        <v>5.4980502142011431E-2</v>
      </c>
      <c r="H117" s="10">
        <f>+H66/H30</f>
        <v>5.0457212672087137E-2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1.4901363213919965</v>
      </c>
      <c r="F118" s="13">
        <f>+F66/F28</f>
        <v>1.7747486962392598</v>
      </c>
      <c r="G118" s="13">
        <f>+G66/G28</f>
        <v>0.21039917870402708</v>
      </c>
      <c r="H118" s="13">
        <f>+H66/H28</f>
        <v>0.16755057196397344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0.41200016794269484</v>
      </c>
      <c r="F119" s="46">
        <f>+F66/F122</f>
        <v>0.50996535374415208</v>
      </c>
      <c r="G119" s="46">
        <f>+G66/G122</f>
        <v>9.4191114733886999E-2</v>
      </c>
      <c r="H119" s="46">
        <f>+H66/H122</f>
        <v>7.4402750482246205E-2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20.781242346082553</v>
      </c>
      <c r="F121" s="58">
        <f>+F23/F39</f>
        <v>34.237577025322452</v>
      </c>
      <c r="G121" s="58">
        <f>+G23/G39</f>
        <v>35.924566766053672</v>
      </c>
      <c r="H121" s="58">
        <f>+H23/H39</f>
        <v>33.776456962865694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19625742</v>
      </c>
      <c r="F122" s="29">
        <f>+F23-F39</f>
        <v>17891688</v>
      </c>
      <c r="G122" s="29">
        <f>+G23-G39</f>
        <v>13962283</v>
      </c>
      <c r="H122" s="29">
        <f>+H23-H39</f>
        <v>15650201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2020-10-27T09:08:39Z</dcterms:modified>
</cp:coreProperties>
</file>